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5" i="1"/>
  <c r="E35" s="1"/>
  <c r="E34"/>
  <c r="C35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<sst xmlns="http://schemas.openxmlformats.org/spreadsheetml/2006/main" count="39" uniqueCount="39">
  <si>
    <t>NAME OF THE STATES</t>
  </si>
  <si>
    <t>ASSAM</t>
  </si>
  <si>
    <t>MEGHALAYA</t>
  </si>
  <si>
    <t>MIZORAM</t>
  </si>
  <si>
    <t>BIHAR</t>
  </si>
  <si>
    <t>JHARKHAND</t>
  </si>
  <si>
    <t>WEST BENGAL</t>
  </si>
  <si>
    <t>MANIPUR</t>
  </si>
  <si>
    <t>ORISSA</t>
  </si>
  <si>
    <t>TRIPURA</t>
  </si>
  <si>
    <t>ANDAMAN n NICOBAR</t>
  </si>
  <si>
    <t>UTTAR PRADESH</t>
  </si>
  <si>
    <t>UTTARANCHAL</t>
  </si>
  <si>
    <t>DELHI</t>
  </si>
  <si>
    <t>PUNJAB</t>
  </si>
  <si>
    <t>CHANDIGARH</t>
  </si>
  <si>
    <t>JAMMU n KASHMIR</t>
  </si>
  <si>
    <t>HIMACHAL PRADESH</t>
  </si>
  <si>
    <t>RAJASTHAN</t>
  </si>
  <si>
    <t>GUJARAT</t>
  </si>
  <si>
    <t>MAHARASHTRA</t>
  </si>
  <si>
    <t>DAMAN n DIU</t>
  </si>
  <si>
    <t>GOA</t>
  </si>
  <si>
    <t>MADHYA PRADESH</t>
  </si>
  <si>
    <t>CHATTISGARH</t>
  </si>
  <si>
    <t>ANDHRA PRADESH</t>
  </si>
  <si>
    <t>KARNATAKA</t>
  </si>
  <si>
    <t>LAKSHADWEEP</t>
  </si>
  <si>
    <t>TAMIL NADU</t>
  </si>
  <si>
    <t>KERALA</t>
  </si>
  <si>
    <t>SL NO</t>
  </si>
  <si>
    <t>INWARDS</t>
  </si>
  <si>
    <t>OUTWARDS</t>
  </si>
  <si>
    <t>TOTAL MOVEMENTS</t>
  </si>
  <si>
    <t>FIGURES IN KG</t>
  </si>
  <si>
    <t>PONDICHERRY</t>
  </si>
  <si>
    <t>UTTARAKHAND</t>
  </si>
  <si>
    <t>Total</t>
  </si>
  <si>
    <t>INTER - STATE MOVEMENTS BY AIR CARGO FOR THE YEAR ENDING MARCH 2016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</si>
</sst>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22"/>
      <color theme="9" tint="-0.249977111117893"/>
      <name val="Andalus"/>
      <charset val="178"/>
    </font>
    <font>
      <b/>
      <sz val="18"/>
      <color rgb="FFC00000"/>
      <name val="Baskerville Old Face"/>
      <family val="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0" xfId="0" applyFont="1" applyFill="1"/>
    <xf numFmtId="0" fontId="4" fillId="4" borderId="0" xfId="0" applyFont="1" applyFill="1"/>
    <xf numFmtId="0" fontId="0" fillId="5" borderId="0" xfId="0" applyFill="1"/>
    <xf numFmtId="0" fontId="7" fillId="6" borderId="0" xfId="0" applyFont="1" applyFill="1"/>
    <xf numFmtId="0" fontId="4" fillId="4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0" fontId="7" fillId="5" borderId="1" xfId="0" applyFont="1" applyFill="1" applyBorder="1"/>
    <xf numFmtId="0" fontId="5" fillId="5" borderId="1" xfId="0" applyFont="1" applyFill="1" applyBorder="1" applyAlignment="1">
      <alignment horizontal="center"/>
    </xf>
    <xf numFmtId="0" fontId="8" fillId="2" borderId="0" xfId="0" applyFont="1" applyFill="1"/>
    <xf numFmtId="0" fontId="9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INTER-STATE MOVEMENTS BY AIR CARGO FOR THE YEAR ENDING MARCH 2016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Sheet1!$C$3</c:f>
              <c:strCache>
                <c:ptCount val="1"/>
                <c:pt idx="0">
                  <c:v>INWARDS</c:v>
                </c:pt>
              </c:strCache>
            </c:strRef>
          </c:tx>
          <c:cat>
            <c:strRef>
              <c:f>Sheet1!$B$4:$B$34</c:f>
              <c:strCache>
                <c:ptCount val="31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DAMAN n DIU</c:v>
                </c:pt>
                <c:pt idx="7">
                  <c:v>DELHI</c:v>
                </c:pt>
                <c:pt idx="8">
                  <c:v>GOA</c:v>
                </c:pt>
                <c:pt idx="9">
                  <c:v>GUJARAT</c:v>
                </c:pt>
                <c:pt idx="10">
                  <c:v>HIMACHAL PRADESH</c:v>
                </c:pt>
                <c:pt idx="11">
                  <c:v>JAMMU n KASHMIR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LAKSHADWEEP</c:v>
                </c:pt>
                <c:pt idx="16">
                  <c:v>MADHYA PRADESH</c:v>
                </c:pt>
                <c:pt idx="17">
                  <c:v>MAHARASHTRA</c:v>
                </c:pt>
                <c:pt idx="18">
                  <c:v>MANIPUR</c:v>
                </c:pt>
                <c:pt idx="19">
                  <c:v>MEGHALAYA</c:v>
                </c:pt>
                <c:pt idx="20">
                  <c:v>MIZORAM</c:v>
                </c:pt>
                <c:pt idx="21">
                  <c:v>ORISSA</c:v>
                </c:pt>
                <c:pt idx="22">
                  <c:v>PONDICHERRY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 PRADESH</c:v>
                </c:pt>
                <c:pt idx="28">
                  <c:v>UTTARAKHAND</c:v>
                </c:pt>
                <c:pt idx="29">
                  <c:v>UTTARANCHAL</c:v>
                </c:pt>
                <c:pt idx="30">
                  <c:v>WEST BENGAL</c:v>
                </c:pt>
              </c:strCache>
            </c:strRef>
          </c:cat>
          <c:val>
            <c:numRef>
              <c:f>Sheet1!$C$4:$C$34</c:f>
              <c:numCache>
                <c:formatCode>General</c:formatCode>
                <c:ptCount val="31"/>
                <c:pt idx="0">
                  <c:v>2785299</c:v>
                </c:pt>
                <c:pt idx="1">
                  <c:v>34269009</c:v>
                </c:pt>
                <c:pt idx="2">
                  <c:v>13469211</c:v>
                </c:pt>
                <c:pt idx="3">
                  <c:v>6439911</c:v>
                </c:pt>
                <c:pt idx="4">
                  <c:v>2516305</c:v>
                </c:pt>
                <c:pt idx="5">
                  <c:v>4292015</c:v>
                </c:pt>
                <c:pt idx="6">
                  <c:v>1196</c:v>
                </c:pt>
                <c:pt idx="7">
                  <c:v>117946758</c:v>
                </c:pt>
                <c:pt idx="8">
                  <c:v>3440617</c:v>
                </c:pt>
                <c:pt idx="9">
                  <c:v>20264294</c:v>
                </c:pt>
                <c:pt idx="10">
                  <c:v>5859</c:v>
                </c:pt>
                <c:pt idx="11">
                  <c:v>7310814</c:v>
                </c:pt>
                <c:pt idx="12">
                  <c:v>3842213</c:v>
                </c:pt>
                <c:pt idx="13">
                  <c:v>58591999</c:v>
                </c:pt>
                <c:pt idx="14">
                  <c:v>11594523</c:v>
                </c:pt>
                <c:pt idx="15">
                  <c:v>16426</c:v>
                </c:pt>
                <c:pt idx="16">
                  <c:v>5703835</c:v>
                </c:pt>
                <c:pt idx="17">
                  <c:v>116766956</c:v>
                </c:pt>
                <c:pt idx="18">
                  <c:v>3187721</c:v>
                </c:pt>
                <c:pt idx="19">
                  <c:v>632</c:v>
                </c:pt>
                <c:pt idx="20">
                  <c:v>322777</c:v>
                </c:pt>
                <c:pt idx="21">
                  <c:v>7319634</c:v>
                </c:pt>
                <c:pt idx="22">
                  <c:v>536</c:v>
                </c:pt>
                <c:pt idx="23">
                  <c:v>322208</c:v>
                </c:pt>
                <c:pt idx="24">
                  <c:v>4505900</c:v>
                </c:pt>
                <c:pt idx="25">
                  <c:v>50726974</c:v>
                </c:pt>
                <c:pt idx="26">
                  <c:v>5613194</c:v>
                </c:pt>
                <c:pt idx="27">
                  <c:v>5836198</c:v>
                </c:pt>
                <c:pt idx="28">
                  <c:v>975</c:v>
                </c:pt>
                <c:pt idx="29">
                  <c:v>114112</c:v>
                </c:pt>
                <c:pt idx="30">
                  <c:v>51952813</c:v>
                </c:pt>
              </c:numCache>
            </c:numRef>
          </c:val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OUTWARDS</c:v>
                </c:pt>
              </c:strCache>
            </c:strRef>
          </c:tx>
          <c:cat>
            <c:strRef>
              <c:f>Sheet1!$B$4:$B$34</c:f>
              <c:strCache>
                <c:ptCount val="31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DAMAN n DIU</c:v>
                </c:pt>
                <c:pt idx="7">
                  <c:v>DELHI</c:v>
                </c:pt>
                <c:pt idx="8">
                  <c:v>GOA</c:v>
                </c:pt>
                <c:pt idx="9">
                  <c:v>GUJARAT</c:v>
                </c:pt>
                <c:pt idx="10">
                  <c:v>HIMACHAL PRADESH</c:v>
                </c:pt>
                <c:pt idx="11">
                  <c:v>JAMMU n KASHMIR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LAKSHADWEEP</c:v>
                </c:pt>
                <c:pt idx="16">
                  <c:v>MADHYA PRADESH</c:v>
                </c:pt>
                <c:pt idx="17">
                  <c:v>MAHARASHTRA</c:v>
                </c:pt>
                <c:pt idx="18">
                  <c:v>MANIPUR</c:v>
                </c:pt>
                <c:pt idx="19">
                  <c:v>MEGHALAYA</c:v>
                </c:pt>
                <c:pt idx="20">
                  <c:v>MIZORAM</c:v>
                </c:pt>
                <c:pt idx="21">
                  <c:v>ORISSA</c:v>
                </c:pt>
                <c:pt idx="22">
                  <c:v>PONDICHERRY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 PRADESH</c:v>
                </c:pt>
                <c:pt idx="28">
                  <c:v>UTTARAKHAND</c:v>
                </c:pt>
                <c:pt idx="29">
                  <c:v>UTTARANCHAL</c:v>
                </c:pt>
                <c:pt idx="30">
                  <c:v>WEST BENGAL</c:v>
                </c:pt>
              </c:strCache>
            </c:strRef>
          </c:cat>
          <c:val>
            <c:numRef>
              <c:f>Sheet1!$D$4:$D$34</c:f>
              <c:numCache>
                <c:formatCode>General</c:formatCode>
                <c:ptCount val="31"/>
                <c:pt idx="0">
                  <c:v>1377859</c:v>
                </c:pt>
                <c:pt idx="1">
                  <c:v>22178176</c:v>
                </c:pt>
                <c:pt idx="2">
                  <c:v>5492682</c:v>
                </c:pt>
                <c:pt idx="3">
                  <c:v>960251</c:v>
                </c:pt>
                <c:pt idx="4">
                  <c:v>3781268</c:v>
                </c:pt>
                <c:pt idx="5">
                  <c:v>753172</c:v>
                </c:pt>
                <c:pt idx="6">
                  <c:v>253</c:v>
                </c:pt>
                <c:pt idx="7">
                  <c:v>175928337</c:v>
                </c:pt>
                <c:pt idx="8">
                  <c:v>1772812</c:v>
                </c:pt>
                <c:pt idx="9">
                  <c:v>27869026</c:v>
                </c:pt>
                <c:pt idx="10">
                  <c:v>4753</c:v>
                </c:pt>
                <c:pt idx="11">
                  <c:v>2372032</c:v>
                </c:pt>
                <c:pt idx="12">
                  <c:v>711950</c:v>
                </c:pt>
                <c:pt idx="13">
                  <c:v>54186416</c:v>
                </c:pt>
                <c:pt idx="14">
                  <c:v>4597235</c:v>
                </c:pt>
                <c:pt idx="15">
                  <c:v>3394</c:v>
                </c:pt>
                <c:pt idx="16">
                  <c:v>3416073</c:v>
                </c:pt>
                <c:pt idx="17">
                  <c:v>121755371</c:v>
                </c:pt>
                <c:pt idx="18">
                  <c:v>1548867</c:v>
                </c:pt>
                <c:pt idx="19">
                  <c:v>64</c:v>
                </c:pt>
                <c:pt idx="20">
                  <c:v>32585</c:v>
                </c:pt>
                <c:pt idx="21">
                  <c:v>2214600</c:v>
                </c:pt>
                <c:pt idx="22">
                  <c:v>46</c:v>
                </c:pt>
                <c:pt idx="23">
                  <c:v>245036</c:v>
                </c:pt>
                <c:pt idx="24">
                  <c:v>5364491</c:v>
                </c:pt>
                <c:pt idx="25">
                  <c:v>49975383</c:v>
                </c:pt>
                <c:pt idx="26">
                  <c:v>704046</c:v>
                </c:pt>
                <c:pt idx="27">
                  <c:v>2203697</c:v>
                </c:pt>
                <c:pt idx="28">
                  <c:v>1225</c:v>
                </c:pt>
                <c:pt idx="29">
                  <c:v>11194</c:v>
                </c:pt>
                <c:pt idx="30">
                  <c:v>49698620</c:v>
                </c:pt>
              </c:numCache>
            </c:numRef>
          </c:val>
        </c:ser>
        <c:axId val="59947264"/>
        <c:axId val="59953152"/>
      </c:barChart>
      <c:catAx>
        <c:axId val="59947264"/>
        <c:scaling>
          <c:orientation val="minMax"/>
        </c:scaling>
        <c:axPos val="b"/>
        <c:tickLblPos val="nextTo"/>
        <c:crossAx val="59953152"/>
        <c:crosses val="autoZero"/>
        <c:auto val="1"/>
        <c:lblAlgn val="ctr"/>
        <c:lblOffset val="100"/>
      </c:catAx>
      <c:valAx>
        <c:axId val="59953152"/>
        <c:scaling>
          <c:orientation val="minMax"/>
        </c:scaling>
        <c:axPos val="l"/>
        <c:majorGridlines/>
        <c:numFmt formatCode="General" sourceLinked="1"/>
        <c:tickLblPos val="nextTo"/>
        <c:crossAx val="599472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38</xdr:row>
      <xdr:rowOff>133351</xdr:rowOff>
    </xdr:from>
    <xdr:to>
      <xdr:col>6</xdr:col>
      <xdr:colOff>28574</xdr:colOff>
      <xdr:row>67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H10" sqref="H10"/>
    </sheetView>
  </sheetViews>
  <sheetFormatPr defaultRowHeight="15"/>
  <cols>
    <col min="1" max="1" width="19.5703125" customWidth="1"/>
    <col min="2" max="2" width="34.140625" customWidth="1"/>
    <col min="3" max="4" width="33.7109375" customWidth="1"/>
    <col min="5" max="5" width="35.85546875" customWidth="1"/>
  </cols>
  <sheetData>
    <row r="1" spans="1:5" ht="36">
      <c r="A1" s="12" t="s">
        <v>38</v>
      </c>
      <c r="B1" s="1"/>
      <c r="C1" s="1"/>
      <c r="D1" s="2"/>
      <c r="E1" s="2"/>
    </row>
    <row r="2" spans="1:5" ht="23.25">
      <c r="A2" s="3"/>
      <c r="B2" s="3"/>
      <c r="C2" s="13" t="s">
        <v>34</v>
      </c>
      <c r="D2" s="14"/>
      <c r="E2" s="3"/>
    </row>
    <row r="3" spans="1:5" ht="23.25">
      <c r="A3" s="4" t="s">
        <v>30</v>
      </c>
      <c r="B3" s="4" t="s">
        <v>0</v>
      </c>
      <c r="C3" s="7" t="s">
        <v>31</v>
      </c>
      <c r="D3" s="7" t="s">
        <v>32</v>
      </c>
      <c r="E3" s="4" t="s">
        <v>33</v>
      </c>
    </row>
    <row r="4" spans="1:5" ht="18.75">
      <c r="A4" s="8">
        <v>1</v>
      </c>
      <c r="B4" s="9" t="s">
        <v>10</v>
      </c>
      <c r="C4" s="9">
        <v>2785299</v>
      </c>
      <c r="D4" s="9">
        <v>1377859</v>
      </c>
      <c r="E4" s="10">
        <f t="shared" ref="E4:E33" si="0">SUM(C4:D4)</f>
        <v>4163158</v>
      </c>
    </row>
    <row r="5" spans="1:5" ht="18.75">
      <c r="A5" s="8">
        <v>2</v>
      </c>
      <c r="B5" s="9" t="s">
        <v>25</v>
      </c>
      <c r="C5" s="9">
        <v>34269009</v>
      </c>
      <c r="D5" s="9">
        <v>22178176</v>
      </c>
      <c r="E5" s="10">
        <f t="shared" si="0"/>
        <v>56447185</v>
      </c>
    </row>
    <row r="6" spans="1:5" ht="18.75">
      <c r="A6" s="8">
        <v>3</v>
      </c>
      <c r="B6" s="9" t="s">
        <v>1</v>
      </c>
      <c r="C6" s="9">
        <v>13469211</v>
      </c>
      <c r="D6" s="9">
        <v>5492682</v>
      </c>
      <c r="E6" s="10">
        <f t="shared" si="0"/>
        <v>18961893</v>
      </c>
    </row>
    <row r="7" spans="1:5" ht="18.75">
      <c r="A7" s="8">
        <v>4</v>
      </c>
      <c r="B7" s="9" t="s">
        <v>4</v>
      </c>
      <c r="C7" s="9">
        <v>6439911</v>
      </c>
      <c r="D7" s="9">
        <v>960251</v>
      </c>
      <c r="E7" s="10">
        <f t="shared" si="0"/>
        <v>7400162</v>
      </c>
    </row>
    <row r="8" spans="1:5" ht="18.75">
      <c r="A8" s="8">
        <v>5</v>
      </c>
      <c r="B8" s="9" t="s">
        <v>15</v>
      </c>
      <c r="C8" s="9">
        <v>2516305</v>
      </c>
      <c r="D8" s="9">
        <v>3781268</v>
      </c>
      <c r="E8" s="10">
        <f t="shared" si="0"/>
        <v>6297573</v>
      </c>
    </row>
    <row r="9" spans="1:5" ht="18.75">
      <c r="A9" s="8">
        <v>6</v>
      </c>
      <c r="B9" s="9" t="s">
        <v>24</v>
      </c>
      <c r="C9" s="9">
        <v>4292015</v>
      </c>
      <c r="D9" s="9">
        <v>753172</v>
      </c>
      <c r="E9" s="10">
        <f t="shared" si="0"/>
        <v>5045187</v>
      </c>
    </row>
    <row r="10" spans="1:5" ht="18.75">
      <c r="A10" s="8">
        <v>7</v>
      </c>
      <c r="B10" s="9" t="s">
        <v>21</v>
      </c>
      <c r="C10" s="9">
        <v>1196</v>
      </c>
      <c r="D10" s="9">
        <v>253</v>
      </c>
      <c r="E10" s="10">
        <f t="shared" si="0"/>
        <v>1449</v>
      </c>
    </row>
    <row r="11" spans="1:5" ht="18.75">
      <c r="A11" s="8">
        <v>8</v>
      </c>
      <c r="B11" s="9" t="s">
        <v>13</v>
      </c>
      <c r="C11" s="9">
        <v>117946758</v>
      </c>
      <c r="D11" s="9">
        <v>175928337</v>
      </c>
      <c r="E11" s="10">
        <f t="shared" si="0"/>
        <v>293875095</v>
      </c>
    </row>
    <row r="12" spans="1:5" ht="18.75">
      <c r="A12" s="8">
        <v>9</v>
      </c>
      <c r="B12" s="9" t="s">
        <v>22</v>
      </c>
      <c r="C12" s="9">
        <v>3440617</v>
      </c>
      <c r="D12" s="9">
        <v>1772812</v>
      </c>
      <c r="E12" s="10">
        <f t="shared" si="0"/>
        <v>5213429</v>
      </c>
    </row>
    <row r="13" spans="1:5" ht="18.75">
      <c r="A13" s="8">
        <v>10</v>
      </c>
      <c r="B13" s="9" t="s">
        <v>19</v>
      </c>
      <c r="C13" s="9">
        <v>20264294</v>
      </c>
      <c r="D13" s="9">
        <v>27869026</v>
      </c>
      <c r="E13" s="10">
        <f t="shared" si="0"/>
        <v>48133320</v>
      </c>
    </row>
    <row r="14" spans="1:5" ht="18.75">
      <c r="A14" s="8">
        <v>11</v>
      </c>
      <c r="B14" s="9" t="s">
        <v>17</v>
      </c>
      <c r="C14" s="9">
        <v>5859</v>
      </c>
      <c r="D14" s="9">
        <v>4753</v>
      </c>
      <c r="E14" s="10">
        <f t="shared" si="0"/>
        <v>10612</v>
      </c>
    </row>
    <row r="15" spans="1:5" ht="18.75">
      <c r="A15" s="8">
        <v>12</v>
      </c>
      <c r="B15" s="9" t="s">
        <v>16</v>
      </c>
      <c r="C15" s="9">
        <v>7310814</v>
      </c>
      <c r="D15" s="9">
        <v>2372032</v>
      </c>
      <c r="E15" s="10">
        <f t="shared" si="0"/>
        <v>9682846</v>
      </c>
    </row>
    <row r="16" spans="1:5" ht="18.75">
      <c r="A16" s="8">
        <v>13</v>
      </c>
      <c r="B16" s="9" t="s">
        <v>5</v>
      </c>
      <c r="C16" s="9">
        <v>3842213</v>
      </c>
      <c r="D16" s="9">
        <v>711950</v>
      </c>
      <c r="E16" s="10">
        <f t="shared" si="0"/>
        <v>4554163</v>
      </c>
    </row>
    <row r="17" spans="1:5" ht="18.75">
      <c r="A17" s="8">
        <v>14</v>
      </c>
      <c r="B17" s="9" t="s">
        <v>26</v>
      </c>
      <c r="C17" s="9">
        <v>58591999</v>
      </c>
      <c r="D17" s="9">
        <v>54186416</v>
      </c>
      <c r="E17" s="10">
        <f t="shared" si="0"/>
        <v>112778415</v>
      </c>
    </row>
    <row r="18" spans="1:5" ht="18.75">
      <c r="A18" s="8">
        <v>15</v>
      </c>
      <c r="B18" s="9" t="s">
        <v>29</v>
      </c>
      <c r="C18" s="9">
        <v>11594523</v>
      </c>
      <c r="D18" s="9">
        <v>4597235</v>
      </c>
      <c r="E18" s="10">
        <f t="shared" si="0"/>
        <v>16191758</v>
      </c>
    </row>
    <row r="19" spans="1:5" ht="18.75">
      <c r="A19" s="8">
        <v>16</v>
      </c>
      <c r="B19" s="9" t="s">
        <v>27</v>
      </c>
      <c r="C19" s="9">
        <v>16426</v>
      </c>
      <c r="D19" s="9">
        <v>3394</v>
      </c>
      <c r="E19" s="10">
        <f t="shared" si="0"/>
        <v>19820</v>
      </c>
    </row>
    <row r="20" spans="1:5" ht="18.75">
      <c r="A20" s="8">
        <v>17</v>
      </c>
      <c r="B20" s="9" t="s">
        <v>23</v>
      </c>
      <c r="C20" s="9">
        <v>5703835</v>
      </c>
      <c r="D20" s="9">
        <v>3416073</v>
      </c>
      <c r="E20" s="10">
        <f t="shared" si="0"/>
        <v>9119908</v>
      </c>
    </row>
    <row r="21" spans="1:5" ht="18.75">
      <c r="A21" s="8">
        <v>18</v>
      </c>
      <c r="B21" s="9" t="s">
        <v>20</v>
      </c>
      <c r="C21" s="9">
        <v>116766956</v>
      </c>
      <c r="D21" s="9">
        <v>121755371</v>
      </c>
      <c r="E21" s="10">
        <f t="shared" si="0"/>
        <v>238522327</v>
      </c>
    </row>
    <row r="22" spans="1:5" ht="18.75">
      <c r="A22" s="8">
        <v>19</v>
      </c>
      <c r="B22" s="9" t="s">
        <v>7</v>
      </c>
      <c r="C22" s="9">
        <v>3187721</v>
      </c>
      <c r="D22" s="9">
        <v>1548867</v>
      </c>
      <c r="E22" s="10">
        <f t="shared" si="0"/>
        <v>4736588</v>
      </c>
    </row>
    <row r="23" spans="1:5" ht="18.75">
      <c r="A23" s="8">
        <v>20</v>
      </c>
      <c r="B23" s="9" t="s">
        <v>2</v>
      </c>
      <c r="C23" s="9">
        <v>632</v>
      </c>
      <c r="D23" s="9">
        <v>64</v>
      </c>
      <c r="E23" s="10">
        <f t="shared" si="0"/>
        <v>696</v>
      </c>
    </row>
    <row r="24" spans="1:5" ht="18.75">
      <c r="A24" s="8">
        <v>21</v>
      </c>
      <c r="B24" s="9" t="s">
        <v>3</v>
      </c>
      <c r="C24" s="9">
        <v>322777</v>
      </c>
      <c r="D24" s="9">
        <v>32585</v>
      </c>
      <c r="E24" s="10">
        <f t="shared" si="0"/>
        <v>355362</v>
      </c>
    </row>
    <row r="25" spans="1:5" ht="18.75">
      <c r="A25" s="8">
        <v>22</v>
      </c>
      <c r="B25" s="9" t="s">
        <v>8</v>
      </c>
      <c r="C25" s="9">
        <v>7319634</v>
      </c>
      <c r="D25" s="9">
        <v>2214600</v>
      </c>
      <c r="E25" s="10">
        <f t="shared" si="0"/>
        <v>9534234</v>
      </c>
    </row>
    <row r="26" spans="1:5" ht="18.75">
      <c r="A26" s="8">
        <v>23</v>
      </c>
      <c r="B26" s="9" t="s">
        <v>35</v>
      </c>
      <c r="C26" s="9">
        <v>536</v>
      </c>
      <c r="D26" s="9">
        <v>46</v>
      </c>
      <c r="E26" s="10">
        <f t="shared" si="0"/>
        <v>582</v>
      </c>
    </row>
    <row r="27" spans="1:5" ht="18.75">
      <c r="A27" s="8">
        <v>24</v>
      </c>
      <c r="B27" s="9" t="s">
        <v>14</v>
      </c>
      <c r="C27" s="9">
        <v>322208</v>
      </c>
      <c r="D27" s="9">
        <v>245036</v>
      </c>
      <c r="E27" s="10">
        <f t="shared" si="0"/>
        <v>567244</v>
      </c>
    </row>
    <row r="28" spans="1:5" ht="18.75">
      <c r="A28" s="8">
        <v>25</v>
      </c>
      <c r="B28" s="9" t="s">
        <v>18</v>
      </c>
      <c r="C28" s="9">
        <v>4505900</v>
      </c>
      <c r="D28" s="9">
        <v>5364491</v>
      </c>
      <c r="E28" s="10">
        <f t="shared" si="0"/>
        <v>9870391</v>
      </c>
    </row>
    <row r="29" spans="1:5" ht="18.75">
      <c r="A29" s="8">
        <v>26</v>
      </c>
      <c r="B29" s="9" t="s">
        <v>28</v>
      </c>
      <c r="C29" s="9">
        <v>50726974</v>
      </c>
      <c r="D29" s="9">
        <v>49975383</v>
      </c>
      <c r="E29" s="10">
        <f t="shared" si="0"/>
        <v>100702357</v>
      </c>
    </row>
    <row r="30" spans="1:5" ht="18.75">
      <c r="A30" s="8">
        <v>27</v>
      </c>
      <c r="B30" s="9" t="s">
        <v>9</v>
      </c>
      <c r="C30" s="9">
        <v>5613194</v>
      </c>
      <c r="D30" s="9">
        <v>704046</v>
      </c>
      <c r="E30" s="10">
        <f t="shared" si="0"/>
        <v>6317240</v>
      </c>
    </row>
    <row r="31" spans="1:5" ht="18.75">
      <c r="A31" s="8">
        <v>28</v>
      </c>
      <c r="B31" s="9" t="s">
        <v>11</v>
      </c>
      <c r="C31" s="9">
        <v>5836198</v>
      </c>
      <c r="D31" s="9">
        <v>2203697</v>
      </c>
      <c r="E31" s="10">
        <f t="shared" si="0"/>
        <v>8039895</v>
      </c>
    </row>
    <row r="32" spans="1:5" ht="18.75">
      <c r="A32" s="8">
        <v>29</v>
      </c>
      <c r="B32" s="9" t="s">
        <v>36</v>
      </c>
      <c r="C32" s="9">
        <v>975</v>
      </c>
      <c r="D32" s="9">
        <v>1225</v>
      </c>
      <c r="E32" s="10">
        <f t="shared" si="0"/>
        <v>2200</v>
      </c>
    </row>
    <row r="33" spans="1:5" ht="18.75">
      <c r="A33" s="11">
        <v>30</v>
      </c>
      <c r="B33" s="9" t="s">
        <v>12</v>
      </c>
      <c r="C33" s="9">
        <v>114112</v>
      </c>
      <c r="D33" s="9">
        <v>11194</v>
      </c>
      <c r="E33" s="10">
        <f t="shared" si="0"/>
        <v>125306</v>
      </c>
    </row>
    <row r="34" spans="1:5" ht="18.75">
      <c r="A34" s="8">
        <v>31</v>
      </c>
      <c r="B34" s="9" t="s">
        <v>6</v>
      </c>
      <c r="C34" s="9">
        <v>51952813</v>
      </c>
      <c r="D34" s="9">
        <v>49698620</v>
      </c>
      <c r="E34" s="10">
        <f>SUM(C34:D34)</f>
        <v>101651433</v>
      </c>
    </row>
    <row r="35" spans="1:5" ht="18.75">
      <c r="A35" s="5"/>
      <c r="B35" s="6" t="s">
        <v>37</v>
      </c>
      <c r="C35" s="6">
        <f>SUM(C4:C34)</f>
        <v>539160914</v>
      </c>
      <c r="D35" s="6">
        <f>SUM(D4:D34)</f>
        <v>539160914</v>
      </c>
      <c r="E35" s="6">
        <f>SUM(C35:D35)</f>
        <v>1078321828</v>
      </c>
    </row>
  </sheetData>
  <sheetProtection password="CB84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2016-11-04T08:09:33Z</dcterms:modified>
</cp:coreProperties>
</file>